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D7CF4AE9-F562-46C1-AB21-9079BFBF7A14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4" r:id="rId1"/>
    <sheet name="Пример заполнения" sheetId="2" r:id="rId2"/>
  </sheets>
  <externalReferences>
    <externalReference r:id="rId3"/>
  </externalReferences>
  <definedNames>
    <definedName name="_xlnm._FilterDatabase" localSheetId="0" hidden="1">'Г.8 Персонал'!$A$7:$P$7</definedName>
    <definedName name="_xlnm._FilterDatabase" localSheetId="1" hidden="1">'Пример заполнения'!$A$7:$P$7</definedName>
    <definedName name="_xlnm.Print_Area" localSheetId="0">'Г.8 Персонал'!$A$1:$P$28</definedName>
    <definedName name="_xlnm.Print_Area" localSheetId="1">'Пример заполнения'!$A$1:$P$28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" l="1"/>
  <c r="C9" i="4"/>
  <c r="C9" i="2" l="1"/>
  <c r="C13" i="2" l="1"/>
</calcChain>
</file>

<file path=xl/sharedStrings.xml><?xml version="1.0" encoding="utf-8"?>
<sst xmlns="http://schemas.openxmlformats.org/spreadsheetml/2006/main" count="355" uniqueCount="92">
  <si>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</si>
  <si>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</si>
  <si>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</si>
  <si>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</si>
  <si>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</si>
  <si>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</si>
  <si>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</si>
  <si>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</si>
  <si>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</si>
  <si>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</si>
  <si>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</si>
  <si>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</si>
  <si>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</si>
  <si>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</si>
  <si>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</si>
  <si>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</si>
  <si>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</si>
  <si>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</si>
  <si>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</si>
  <si>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>ИТР</t>
  </si>
  <si>
    <t xml:space="preserve">Приложение Г.8 </t>
  </si>
  <si>
    <t>Сварщик РД</t>
  </si>
  <si>
    <t>Монтажник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</si>
  <si>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</si>
  <si>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</si>
  <si>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</si>
  <si>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</si>
  <si>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</si>
  <si>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</si>
  <si>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</si>
  <si>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</si>
  <si>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Руководители среднего звена, ИТР, всего</t>
  </si>
  <si>
    <t>Рабочие основных специальностей, всего</t>
  </si>
  <si>
    <t>Количество персонала в соответствии с приложением А.2</t>
  </si>
  <si>
    <t>№ протокола аттестации по требуемым областям ПБ</t>
  </si>
  <si>
    <t>в штате</t>
  </si>
  <si>
    <t>Высшее</t>
  </si>
  <si>
    <t>ГП № 34 от 12.05.2025</t>
  </si>
  <si>
    <t>Промышленное и гражданское строительство</t>
  </si>
  <si>
    <t>Гоголев Константин Викторович</t>
  </si>
  <si>
    <t>Мастер СМР</t>
  </si>
  <si>
    <t>Среднее</t>
  </si>
  <si>
    <t>Строительство и эксплуатация зданий и сооружений</t>
  </si>
  <si>
    <t>Управление проектами в сфере строительства</t>
  </si>
  <si>
    <t>66-5840-2-1-24-16</t>
  </si>
  <si>
    <t>Каляда Руслан Александрович</t>
  </si>
  <si>
    <t>Управление рисками, сроками и бюджетом сложных проектов в строительстве</t>
  </si>
  <si>
    <t>30-9538-1-6-24-57</t>
  </si>
  <si>
    <t>30-9538-1-6-25-56</t>
  </si>
  <si>
    <t>Клименко Максим Валерьевич</t>
  </si>
  <si>
    <t>Техническая экспулатация электрического оборудования</t>
  </si>
  <si>
    <t>Агутенков Артем Васильевич</t>
  </si>
  <si>
    <t xml:space="preserve">Монтажник </t>
  </si>
  <si>
    <t>Бушуев Евгений Викторович</t>
  </si>
  <si>
    <t>Волков Владислав Александрович</t>
  </si>
  <si>
    <t>Гвоздь Сергей Георгиевич</t>
  </si>
  <si>
    <t>2567</t>
  </si>
  <si>
    <t>Монтажник строительных конструкций</t>
  </si>
  <si>
    <t>бессрочно</t>
  </si>
  <si>
    <t>5478</t>
  </si>
  <si>
    <t>Монтажник технологических трубопроводов</t>
  </si>
  <si>
    <t>П12-4567</t>
  </si>
  <si>
    <t>2478</t>
  </si>
  <si>
    <t>Марков Михаил Александрович</t>
  </si>
  <si>
    <t>Электрогазосварщик</t>
  </si>
  <si>
    <t>ГПХ</t>
  </si>
  <si>
    <t>Колодяжный Павел Александрович</t>
  </si>
  <si>
    <t>ЮР-9АЦ-I-12093</t>
  </si>
  <si>
    <t>ЮР-9АЦ-I-32500</t>
  </si>
  <si>
    <t>Долгих Александр Павлович</t>
  </si>
  <si>
    <t>Жидков Леонид Александрович</t>
  </si>
  <si>
    <t>СК568967</t>
  </si>
  <si>
    <t>Машинист-тракторист</t>
  </si>
  <si>
    <t>СК659987</t>
  </si>
  <si>
    <t>-</t>
  </si>
  <si>
    <t>Варченко Андрей Романович</t>
  </si>
  <si>
    <t>Прикладная геодезия</t>
  </si>
  <si>
    <t>Аникеев Иван Владимирович</t>
  </si>
  <si>
    <t>Машинист крана</t>
  </si>
  <si>
    <t>Изотов Иван Николаевич</t>
  </si>
  <si>
    <t>Машинист экскаватора</t>
  </si>
  <si>
    <t>Григорьев Валерий Валерьевич</t>
  </si>
  <si>
    <t>СК457896</t>
  </si>
  <si>
    <t>СК582648</t>
  </si>
  <si>
    <t>СК748547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</si>
  <si>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</si>
  <si>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 2025 г. – ___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</si>
  <si>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54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</si>
  <si>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</si>
  <si>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</si>
  <si>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</si>
  <si>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 xml:space="preserve">Сведения о персонале, привлекаемом к выполнению заявленного вида работ, услуг </t>
    </r>
    <r>
      <rPr>
        <b/>
        <sz val="14"/>
        <rFont val="PT Sans"/>
        <family val="2"/>
      </rPr>
      <t>(ООО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</si>
</sst>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b/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11" fillId="0" borderId="5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1" fillId="0" borderId="2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26E1-F606-4BA7-9274-0991BF6CBFA4}">
  <dimension ref="A1:P27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A2" sqref="A2:P2"/>
    </sheetView>
  </sheetViews>
  <sheetFormatPr defaultRowHeight="15.75" x14ac:dyDescent="0.3"/>
  <cols>
    <col min="1" max="1" width="6" style="2" customWidth="1"/>
    <col min="2" max="2" width="52" style="39" customWidth="1"/>
    <col min="3" max="3" width="26" style="40" customWidth="1"/>
    <col min="4" max="4" width="21.85546875" style="2" customWidth="1"/>
    <col min="5" max="5" width="33.7109375" style="2" customWidth="1"/>
    <col min="6" max="6" width="27.7109375" style="2" customWidth="1"/>
    <col min="7" max="7" width="21.42578125" style="2" customWidth="1"/>
    <col min="8" max="8" width="34" style="2" customWidth="1"/>
    <col min="9" max="9" width="16.5703125" style="2" customWidth="1"/>
    <col min="10" max="10" width="35" style="2" customWidth="1"/>
    <col min="11" max="11" width="15" style="2" bestFit="1" customWidth="1"/>
    <col min="12" max="13" width="19.42578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8.75" x14ac:dyDescent="0.3">
      <c r="A2" s="55" t="s">
        <v>90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16.5" x14ac:dyDescent="0.3">
      <c r="B3" s="3" t="s">
        <v>5</v>
      </c>
      <c r="C3" s="56" t="s">
        <v>6</v>
      </c>
      <c r="D3" s="57"/>
    </row>
    <row r="4" spans="1:16" ht="24.75" customHeight="1" x14ac:dyDescent="0.3">
      <c r="A4" s="58" t="s">
        <v>0</v>
      </c>
      <c r="B4" s="58" t="s">
        <v>30</v>
      </c>
      <c r="C4" s="59" t="s">
        <v>33</v>
      </c>
      <c r="D4" s="62" t="s">
        <v>23</v>
      </c>
      <c r="E4" s="62" t="s">
        <v>7</v>
      </c>
      <c r="F4" s="62" t="s">
        <v>85</v>
      </c>
      <c r="G4" s="63" t="s">
        <v>29</v>
      </c>
      <c r="H4" s="63"/>
      <c r="I4" s="63"/>
      <c r="J4" s="63"/>
      <c r="K4" s="63"/>
      <c r="L4" s="63"/>
      <c r="M4" s="63"/>
      <c r="N4" s="63"/>
      <c r="O4" s="63"/>
      <c r="P4" s="63"/>
    </row>
    <row r="5" spans="1:16" ht="61.5" customHeight="1" x14ac:dyDescent="0.3">
      <c r="A5" s="58"/>
      <c r="B5" s="58"/>
      <c r="C5" s="60"/>
      <c r="D5" s="62"/>
      <c r="E5" s="62"/>
      <c r="F5" s="62"/>
      <c r="G5" s="62" t="s">
        <v>25</v>
      </c>
      <c r="H5" s="62"/>
      <c r="I5" s="62"/>
      <c r="J5" s="62" t="s">
        <v>8</v>
      </c>
      <c r="K5" s="62"/>
      <c r="L5" s="62" t="s">
        <v>34</v>
      </c>
      <c r="M5" s="62"/>
      <c r="N5" s="62" t="s">
        <v>28</v>
      </c>
      <c r="O5" s="62"/>
      <c r="P5" s="62"/>
    </row>
    <row r="6" spans="1:16" ht="57" customHeight="1" x14ac:dyDescent="0.3">
      <c r="A6" s="58"/>
      <c r="B6" s="58"/>
      <c r="C6" s="61"/>
      <c r="D6" s="62"/>
      <c r="E6" s="62"/>
      <c r="F6" s="62"/>
      <c r="G6" s="4" t="s">
        <v>24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26</v>
      </c>
      <c r="M6" s="5" t="s">
        <v>27</v>
      </c>
      <c r="N6" s="5" t="s">
        <v>11</v>
      </c>
      <c r="O6" s="5" t="s">
        <v>12</v>
      </c>
      <c r="P6" s="5" t="s">
        <v>13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6">
        <v>14</v>
      </c>
      <c r="O7" s="7">
        <v>15</v>
      </c>
      <c r="P7" s="6">
        <v>16</v>
      </c>
    </row>
    <row r="8" spans="1:16" ht="21" x14ac:dyDescent="0.3">
      <c r="A8" s="51" t="s">
        <v>88</v>
      </c>
      <c r="B8" s="52"/>
      <c r="C8" s="53"/>
      <c r="D8" s="54" t="s">
        <v>89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40.5" customHeight="1" x14ac:dyDescent="0.3">
      <c r="A9" s="8" t="s">
        <v>14</v>
      </c>
      <c r="B9" s="9" t="s">
        <v>31</v>
      </c>
      <c r="C9" s="10">
        <f>C10</f>
        <v>3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46.5" customHeight="1" x14ac:dyDescent="0.3">
      <c r="A10" s="42" t="s">
        <v>15</v>
      </c>
      <c r="B10" s="44" t="s">
        <v>19</v>
      </c>
      <c r="C10" s="46">
        <v>3</v>
      </c>
      <c r="D10" s="13"/>
      <c r="E10" s="14"/>
      <c r="F10" s="15"/>
      <c r="G10" s="16"/>
      <c r="H10" s="17"/>
      <c r="I10" s="18"/>
      <c r="J10" s="19"/>
      <c r="K10" s="20"/>
      <c r="L10" s="21"/>
      <c r="M10" s="22"/>
      <c r="N10" s="23" t="s">
        <v>5</v>
      </c>
      <c r="O10" s="23" t="s">
        <v>5</v>
      </c>
      <c r="P10" s="23" t="s">
        <v>5</v>
      </c>
    </row>
    <row r="11" spans="1:16" ht="46.5" customHeight="1" x14ac:dyDescent="0.3">
      <c r="A11" s="43"/>
      <c r="B11" s="45"/>
      <c r="C11" s="47"/>
      <c r="D11" s="17"/>
      <c r="E11" s="24"/>
      <c r="F11" s="15"/>
      <c r="G11" s="15"/>
      <c r="H11" s="25"/>
      <c r="I11" s="18"/>
      <c r="J11" s="26"/>
      <c r="K11" s="27"/>
      <c r="L11" s="22"/>
      <c r="M11" s="17"/>
      <c r="N11" s="3" t="s">
        <v>5</v>
      </c>
      <c r="O11" s="3" t="s">
        <v>5</v>
      </c>
      <c r="P11" s="3" t="s">
        <v>5</v>
      </c>
    </row>
    <row r="12" spans="1:16" ht="46.5" customHeight="1" x14ac:dyDescent="0.3">
      <c r="A12" s="43"/>
      <c r="B12" s="45"/>
      <c r="C12" s="47"/>
      <c r="D12" s="17"/>
      <c r="E12" s="24"/>
      <c r="F12" s="15"/>
      <c r="G12" s="15"/>
      <c r="H12" s="17"/>
      <c r="I12" s="18"/>
      <c r="J12" s="19"/>
      <c r="K12" s="20"/>
      <c r="L12" s="22"/>
      <c r="M12" s="22"/>
      <c r="N12" s="3" t="s">
        <v>5</v>
      </c>
      <c r="O12" s="3" t="s">
        <v>5</v>
      </c>
      <c r="P12" s="3" t="s">
        <v>5</v>
      </c>
    </row>
    <row r="13" spans="1:16" ht="46.5" customHeight="1" x14ac:dyDescent="0.3">
      <c r="A13" s="8" t="s">
        <v>17</v>
      </c>
      <c r="B13" s="9" t="s">
        <v>32</v>
      </c>
      <c r="C13" s="28">
        <f>SUM(C14:C25)</f>
        <v>12</v>
      </c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46.5" customHeight="1" x14ac:dyDescent="0.3">
      <c r="A14" s="29" t="s">
        <v>1</v>
      </c>
      <c r="B14" s="30" t="s">
        <v>16</v>
      </c>
      <c r="C14" s="31">
        <v>1</v>
      </c>
      <c r="D14" s="32"/>
      <c r="E14" s="32"/>
      <c r="F14" s="17"/>
      <c r="G14" s="33"/>
      <c r="H14" s="33"/>
      <c r="I14" s="27"/>
      <c r="J14" s="3" t="s">
        <v>5</v>
      </c>
      <c r="K14" s="3" t="s">
        <v>5</v>
      </c>
      <c r="L14" s="3" t="s">
        <v>5</v>
      </c>
      <c r="M14" s="3" t="s">
        <v>5</v>
      </c>
      <c r="N14" s="17"/>
      <c r="O14" s="17"/>
      <c r="P14" s="15"/>
    </row>
    <row r="15" spans="1:16" ht="46.5" customHeight="1" x14ac:dyDescent="0.3">
      <c r="A15" s="42" t="s">
        <v>2</v>
      </c>
      <c r="B15" s="44" t="s">
        <v>21</v>
      </c>
      <c r="C15" s="46">
        <v>2</v>
      </c>
      <c r="D15" s="32"/>
      <c r="E15" s="32"/>
      <c r="F15" s="15"/>
      <c r="G15" s="3" t="s">
        <v>5</v>
      </c>
      <c r="H15" s="3" t="s">
        <v>5</v>
      </c>
      <c r="I15" s="3" t="s">
        <v>5</v>
      </c>
      <c r="J15" s="3" t="s">
        <v>5</v>
      </c>
      <c r="K15" s="3" t="s">
        <v>5</v>
      </c>
      <c r="L15" s="3" t="s">
        <v>5</v>
      </c>
      <c r="M15" s="3" t="s">
        <v>5</v>
      </c>
      <c r="N15" s="34"/>
      <c r="O15" s="17"/>
      <c r="P15" s="35"/>
    </row>
    <row r="16" spans="1:16" ht="46.5" customHeight="1" x14ac:dyDescent="0.3">
      <c r="A16" s="43"/>
      <c r="B16" s="45"/>
      <c r="C16" s="47"/>
      <c r="D16" s="32"/>
      <c r="E16" s="32"/>
      <c r="F16" s="15"/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4"/>
      <c r="O16" s="17"/>
      <c r="P16" s="35"/>
    </row>
    <row r="17" spans="1:16" ht="46.5" customHeight="1" x14ac:dyDescent="0.3">
      <c r="A17" s="42" t="s">
        <v>3</v>
      </c>
      <c r="B17" s="44" t="s">
        <v>22</v>
      </c>
      <c r="C17" s="46">
        <v>4</v>
      </c>
      <c r="D17" s="32"/>
      <c r="E17" s="32"/>
      <c r="F17" s="17"/>
      <c r="G17" s="3" t="s">
        <v>5</v>
      </c>
      <c r="H17" s="3" t="s">
        <v>5</v>
      </c>
      <c r="I17" s="3" t="s">
        <v>5</v>
      </c>
      <c r="J17" s="3" t="s">
        <v>5</v>
      </c>
      <c r="K17" s="3" t="s">
        <v>5</v>
      </c>
      <c r="L17" s="3" t="s">
        <v>5</v>
      </c>
      <c r="M17" s="3" t="s">
        <v>5</v>
      </c>
      <c r="N17" s="34"/>
      <c r="O17" s="17"/>
      <c r="P17" s="35"/>
    </row>
    <row r="18" spans="1:16" ht="46.5" customHeight="1" x14ac:dyDescent="0.3">
      <c r="A18" s="43"/>
      <c r="B18" s="45"/>
      <c r="C18" s="47"/>
      <c r="D18" s="32"/>
      <c r="E18" s="32"/>
      <c r="F18" s="17"/>
      <c r="G18" s="3" t="s">
        <v>5</v>
      </c>
      <c r="H18" s="3" t="s">
        <v>5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4"/>
      <c r="O18" s="17"/>
      <c r="P18" s="35"/>
    </row>
    <row r="19" spans="1:16" ht="46.5" customHeight="1" x14ac:dyDescent="0.3">
      <c r="A19" s="43"/>
      <c r="B19" s="45"/>
      <c r="C19" s="47"/>
      <c r="D19" s="32"/>
      <c r="E19" s="32"/>
      <c r="F19" s="17"/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4"/>
      <c r="O19" s="17"/>
      <c r="P19" s="35"/>
    </row>
    <row r="20" spans="1:16" ht="46.5" customHeight="1" x14ac:dyDescent="0.3">
      <c r="A20" s="43"/>
      <c r="B20" s="45"/>
      <c r="C20" s="47"/>
      <c r="D20" s="32"/>
      <c r="E20" s="32"/>
      <c r="F20" s="17"/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4"/>
      <c r="O20" s="17"/>
      <c r="P20" s="35"/>
    </row>
    <row r="21" spans="1:16" ht="46.5" customHeight="1" x14ac:dyDescent="0.3">
      <c r="A21" s="48" t="s">
        <v>4</v>
      </c>
      <c r="B21" s="49" t="s">
        <v>18</v>
      </c>
      <c r="C21" s="50">
        <v>5</v>
      </c>
      <c r="D21" s="32"/>
      <c r="E21" s="32"/>
      <c r="F21" s="17"/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17"/>
      <c r="O21" s="17"/>
      <c r="P21" s="35"/>
    </row>
    <row r="22" spans="1:16" ht="46.5" customHeight="1" x14ac:dyDescent="0.3">
      <c r="A22" s="48"/>
      <c r="B22" s="49"/>
      <c r="C22" s="50"/>
      <c r="D22" s="32"/>
      <c r="E22" s="32"/>
      <c r="F22" s="17"/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17"/>
      <c r="O22" s="17"/>
      <c r="P22" s="35"/>
    </row>
    <row r="23" spans="1:16" ht="46.5" customHeight="1" x14ac:dyDescent="0.3">
      <c r="A23" s="48"/>
      <c r="B23" s="49"/>
      <c r="C23" s="50"/>
      <c r="D23" s="36"/>
      <c r="E23" s="37"/>
      <c r="F23" s="15"/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17"/>
      <c r="O23" s="17"/>
      <c r="P23" s="35"/>
    </row>
    <row r="24" spans="1:16" ht="46.5" customHeight="1" x14ac:dyDescent="0.3">
      <c r="A24" s="48"/>
      <c r="B24" s="49"/>
      <c r="C24" s="50"/>
      <c r="D24" s="36"/>
      <c r="E24" s="37"/>
      <c r="F24" s="15"/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17"/>
      <c r="O24" s="17"/>
      <c r="P24" s="35"/>
    </row>
    <row r="25" spans="1:16" ht="46.5" customHeight="1" x14ac:dyDescent="0.3">
      <c r="A25" s="48"/>
      <c r="B25" s="49"/>
      <c r="C25" s="50"/>
      <c r="D25" s="36"/>
      <c r="E25" s="37"/>
      <c r="F25" s="15"/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17"/>
      <c r="O25" s="17"/>
      <c r="P25" s="35"/>
    </row>
    <row r="27" spans="1:16" x14ac:dyDescent="0.3">
      <c r="A27" s="38" t="s">
        <v>86</v>
      </c>
    </row>
  </sheetData>
  <autoFilter ref="A7:P7" xr:uid="{D6A8E7C3-8F67-442E-95ED-1AB61B6B7336}"/>
  <mergeCells count="28">
    <mergeCell ref="A8:C8"/>
    <mergeCell ref="D8:P8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P4"/>
    <mergeCell ref="G5:I5"/>
    <mergeCell ref="J5:K5"/>
    <mergeCell ref="L5:M5"/>
    <mergeCell ref="N5:P5"/>
    <mergeCell ref="A10:A12"/>
    <mergeCell ref="B10:B12"/>
    <mergeCell ref="C10:C12"/>
    <mergeCell ref="A21:A25"/>
    <mergeCell ref="B21:B25"/>
    <mergeCell ref="C21:C25"/>
    <mergeCell ref="A15:A16"/>
    <mergeCell ref="B15:B16"/>
    <mergeCell ref="C15:C16"/>
    <mergeCell ref="A17:A20"/>
    <mergeCell ref="B17:B20"/>
    <mergeCell ref="C17:C20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C22047-0278-4BCF-AC41-62DCD1F52215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P27"/>
  <sheetViews>
    <sheetView view="pageBreakPreview" zoomScale="70" zoomScaleNormal="100" zoomScaleSheetLayoutView="70" workbookViewId="0">
      <pane ySplit="7" topLeftCell="A8" activePane="bottomLeft" state="frozen"/>
      <selection pane="bottomLeft" activeCell="J13" sqref="J13"/>
    </sheetView>
  </sheetViews>
  <sheetFormatPr defaultRowHeight="15.75" x14ac:dyDescent="0.3"/>
  <cols>
    <col min="1" max="1" width="6" style="2" customWidth="1"/>
    <col min="2" max="2" width="52.28515625" style="39" customWidth="1"/>
    <col min="3" max="3" width="21.42578125" style="40" customWidth="1"/>
    <col min="4" max="4" width="21.85546875" style="2" customWidth="1"/>
    <col min="5" max="5" width="33.7109375" style="2" customWidth="1"/>
    <col min="6" max="6" width="29.28515625" style="2" customWidth="1"/>
    <col min="7" max="7" width="23.28515625" style="2" customWidth="1"/>
    <col min="8" max="8" width="34" style="2" customWidth="1"/>
    <col min="9" max="9" width="19.42578125" style="2" customWidth="1"/>
    <col min="10" max="10" width="42" style="2" customWidth="1"/>
    <col min="11" max="11" width="16.140625" style="2" customWidth="1"/>
    <col min="12" max="12" width="17.85546875" style="2" customWidth="1"/>
    <col min="13" max="13" width="19.42578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8.75" x14ac:dyDescent="0.3">
      <c r="A2" s="55" t="s">
        <v>91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16.5" x14ac:dyDescent="0.3">
      <c r="B3" s="3" t="s">
        <v>5</v>
      </c>
      <c r="C3" s="56" t="s">
        <v>6</v>
      </c>
      <c r="D3" s="57"/>
    </row>
    <row r="4" spans="1:16" ht="24.75" customHeight="1" x14ac:dyDescent="0.3">
      <c r="A4" s="58" t="s">
        <v>0</v>
      </c>
      <c r="B4" s="58" t="s">
        <v>30</v>
      </c>
      <c r="C4" s="59" t="s">
        <v>33</v>
      </c>
      <c r="D4" s="62" t="s">
        <v>23</v>
      </c>
      <c r="E4" s="62" t="s">
        <v>7</v>
      </c>
      <c r="F4" s="62" t="s">
        <v>85</v>
      </c>
      <c r="G4" s="63" t="s">
        <v>29</v>
      </c>
      <c r="H4" s="63"/>
      <c r="I4" s="63"/>
      <c r="J4" s="63"/>
      <c r="K4" s="63"/>
      <c r="L4" s="63"/>
      <c r="M4" s="63"/>
      <c r="N4" s="63"/>
      <c r="O4" s="63"/>
      <c r="P4" s="63"/>
    </row>
    <row r="5" spans="1:16" ht="54" customHeight="1" x14ac:dyDescent="0.3">
      <c r="A5" s="58"/>
      <c r="B5" s="58"/>
      <c r="C5" s="60"/>
      <c r="D5" s="62"/>
      <c r="E5" s="62"/>
      <c r="F5" s="62"/>
      <c r="G5" s="62" t="s">
        <v>25</v>
      </c>
      <c r="H5" s="62"/>
      <c r="I5" s="62"/>
      <c r="J5" s="62" t="s">
        <v>8</v>
      </c>
      <c r="K5" s="62"/>
      <c r="L5" s="62" t="s">
        <v>34</v>
      </c>
      <c r="M5" s="62"/>
      <c r="N5" s="62" t="s">
        <v>28</v>
      </c>
      <c r="O5" s="62"/>
      <c r="P5" s="62"/>
    </row>
    <row r="6" spans="1:16" ht="57" customHeight="1" x14ac:dyDescent="0.3">
      <c r="A6" s="58"/>
      <c r="B6" s="58"/>
      <c r="C6" s="61"/>
      <c r="D6" s="62"/>
      <c r="E6" s="62"/>
      <c r="F6" s="62"/>
      <c r="G6" s="4" t="s">
        <v>24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26</v>
      </c>
      <c r="M6" s="5" t="s">
        <v>27</v>
      </c>
      <c r="N6" s="5" t="s">
        <v>11</v>
      </c>
      <c r="O6" s="5" t="s">
        <v>12</v>
      </c>
      <c r="P6" s="5" t="s">
        <v>13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6">
        <v>14</v>
      </c>
      <c r="O7" s="7">
        <v>15</v>
      </c>
      <c r="P7" s="6">
        <v>16</v>
      </c>
    </row>
    <row r="8" spans="1:16" ht="21" x14ac:dyDescent="0.3">
      <c r="A8" s="51" t="s">
        <v>88</v>
      </c>
      <c r="B8" s="52"/>
      <c r="C8" s="53"/>
      <c r="D8" s="54" t="s">
        <v>89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40.5" customHeight="1" x14ac:dyDescent="0.3">
      <c r="A9" s="8" t="s">
        <v>14</v>
      </c>
      <c r="B9" s="9" t="s">
        <v>31</v>
      </c>
      <c r="C9" s="10">
        <f>C10</f>
        <v>3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46.5" customHeight="1" x14ac:dyDescent="0.3">
      <c r="A10" s="42" t="s">
        <v>15</v>
      </c>
      <c r="B10" s="44" t="s">
        <v>19</v>
      </c>
      <c r="C10" s="46">
        <v>3</v>
      </c>
      <c r="D10" s="41" t="s">
        <v>39</v>
      </c>
      <c r="E10" s="14" t="s">
        <v>40</v>
      </c>
      <c r="F10" s="15" t="s">
        <v>35</v>
      </c>
      <c r="G10" s="16" t="s">
        <v>41</v>
      </c>
      <c r="H10" s="17" t="s">
        <v>42</v>
      </c>
      <c r="I10" s="18">
        <v>42178</v>
      </c>
      <c r="J10" s="19" t="s">
        <v>43</v>
      </c>
      <c r="K10" s="20">
        <v>45389</v>
      </c>
      <c r="L10" s="21" t="s">
        <v>44</v>
      </c>
      <c r="M10" s="22" t="s">
        <v>37</v>
      </c>
      <c r="N10" s="23" t="s">
        <v>5</v>
      </c>
      <c r="O10" s="23" t="s">
        <v>5</v>
      </c>
      <c r="P10" s="23" t="s">
        <v>5</v>
      </c>
    </row>
    <row r="11" spans="1:16" ht="46.5" customHeight="1" x14ac:dyDescent="0.3">
      <c r="A11" s="43"/>
      <c r="B11" s="45"/>
      <c r="C11" s="47"/>
      <c r="D11" s="32" t="s">
        <v>45</v>
      </c>
      <c r="E11" s="24" t="s">
        <v>40</v>
      </c>
      <c r="F11" s="15" t="s">
        <v>35</v>
      </c>
      <c r="G11" s="15" t="s">
        <v>36</v>
      </c>
      <c r="H11" s="25" t="s">
        <v>38</v>
      </c>
      <c r="I11" s="18">
        <v>41114</v>
      </c>
      <c r="J11" s="26" t="s">
        <v>46</v>
      </c>
      <c r="K11" s="27">
        <v>45641</v>
      </c>
      <c r="L11" s="22" t="s">
        <v>47</v>
      </c>
      <c r="M11" s="17" t="s">
        <v>48</v>
      </c>
      <c r="N11" s="3" t="s">
        <v>5</v>
      </c>
      <c r="O11" s="3" t="s">
        <v>5</v>
      </c>
      <c r="P11" s="3" t="s">
        <v>5</v>
      </c>
    </row>
    <row r="12" spans="1:16" ht="46.5" customHeight="1" x14ac:dyDescent="0.3">
      <c r="A12" s="43"/>
      <c r="B12" s="45"/>
      <c r="C12" s="47"/>
      <c r="D12" s="32" t="s">
        <v>49</v>
      </c>
      <c r="E12" s="24" t="s">
        <v>40</v>
      </c>
      <c r="F12" s="15" t="s">
        <v>35</v>
      </c>
      <c r="G12" s="15" t="s">
        <v>41</v>
      </c>
      <c r="H12" s="17" t="s">
        <v>50</v>
      </c>
      <c r="I12" s="18">
        <v>39275</v>
      </c>
      <c r="J12" s="19" t="s">
        <v>43</v>
      </c>
      <c r="K12" s="20">
        <v>45327</v>
      </c>
      <c r="L12" s="22" t="s">
        <v>37</v>
      </c>
      <c r="M12" s="22" t="s">
        <v>37</v>
      </c>
      <c r="N12" s="3" t="s">
        <v>5</v>
      </c>
      <c r="O12" s="3" t="s">
        <v>5</v>
      </c>
      <c r="P12" s="3" t="s">
        <v>5</v>
      </c>
    </row>
    <row r="13" spans="1:16" ht="46.5" customHeight="1" x14ac:dyDescent="0.3">
      <c r="A13" s="8" t="s">
        <v>17</v>
      </c>
      <c r="B13" s="9" t="s">
        <v>32</v>
      </c>
      <c r="C13" s="28">
        <f>SUM(C14:C25)</f>
        <v>12</v>
      </c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46.5" customHeight="1" x14ac:dyDescent="0.3">
      <c r="A14" s="29" t="s">
        <v>1</v>
      </c>
      <c r="B14" s="30" t="s">
        <v>16</v>
      </c>
      <c r="C14" s="31">
        <v>1</v>
      </c>
      <c r="D14" s="32" t="s">
        <v>75</v>
      </c>
      <c r="E14" s="32" t="s">
        <v>16</v>
      </c>
      <c r="F14" s="17" t="s">
        <v>35</v>
      </c>
      <c r="G14" s="33" t="s">
        <v>36</v>
      </c>
      <c r="H14" s="33" t="s">
        <v>76</v>
      </c>
      <c r="I14" s="27">
        <v>41811</v>
      </c>
      <c r="J14" s="3" t="s">
        <v>5</v>
      </c>
      <c r="K14" s="3" t="s">
        <v>5</v>
      </c>
      <c r="L14" s="3" t="s">
        <v>5</v>
      </c>
      <c r="M14" s="3" t="s">
        <v>5</v>
      </c>
      <c r="N14" s="17" t="s">
        <v>74</v>
      </c>
      <c r="O14" s="17" t="s">
        <v>74</v>
      </c>
      <c r="P14" s="15" t="s">
        <v>74</v>
      </c>
    </row>
    <row r="15" spans="1:16" ht="46.5" customHeight="1" x14ac:dyDescent="0.3">
      <c r="A15" s="42" t="s">
        <v>2</v>
      </c>
      <c r="B15" s="44" t="s">
        <v>21</v>
      </c>
      <c r="C15" s="46">
        <v>2</v>
      </c>
      <c r="D15" s="32" t="s">
        <v>63</v>
      </c>
      <c r="E15" s="32" t="s">
        <v>64</v>
      </c>
      <c r="F15" s="15" t="s">
        <v>65</v>
      </c>
      <c r="G15" s="3" t="s">
        <v>5</v>
      </c>
      <c r="H15" s="3" t="s">
        <v>5</v>
      </c>
      <c r="I15" s="3" t="s">
        <v>5</v>
      </c>
      <c r="J15" s="3" t="s">
        <v>5</v>
      </c>
      <c r="K15" s="3" t="s">
        <v>5</v>
      </c>
      <c r="L15" s="3" t="s">
        <v>5</v>
      </c>
      <c r="M15" s="3" t="s">
        <v>5</v>
      </c>
      <c r="N15" s="34" t="s">
        <v>67</v>
      </c>
      <c r="O15" s="17" t="s">
        <v>21</v>
      </c>
      <c r="P15" s="35">
        <v>46126</v>
      </c>
    </row>
    <row r="16" spans="1:16" ht="46.5" customHeight="1" x14ac:dyDescent="0.3">
      <c r="A16" s="43"/>
      <c r="B16" s="45"/>
      <c r="C16" s="47"/>
      <c r="D16" s="32" t="s">
        <v>66</v>
      </c>
      <c r="E16" s="32" t="s">
        <v>64</v>
      </c>
      <c r="F16" s="15" t="s">
        <v>65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4" t="s">
        <v>68</v>
      </c>
      <c r="O16" s="17" t="s">
        <v>21</v>
      </c>
      <c r="P16" s="35">
        <v>46236</v>
      </c>
    </row>
    <row r="17" spans="1:16" ht="46.5" customHeight="1" x14ac:dyDescent="0.3">
      <c r="A17" s="42" t="s">
        <v>3</v>
      </c>
      <c r="B17" s="44" t="s">
        <v>22</v>
      </c>
      <c r="C17" s="46">
        <v>4</v>
      </c>
      <c r="D17" s="32" t="s">
        <v>51</v>
      </c>
      <c r="E17" s="32" t="s">
        <v>52</v>
      </c>
      <c r="F17" s="17" t="s">
        <v>35</v>
      </c>
      <c r="G17" s="3" t="s">
        <v>5</v>
      </c>
      <c r="H17" s="3" t="s">
        <v>5</v>
      </c>
      <c r="I17" s="3" t="s">
        <v>5</v>
      </c>
      <c r="J17" s="3" t="s">
        <v>5</v>
      </c>
      <c r="K17" s="3" t="s">
        <v>5</v>
      </c>
      <c r="L17" s="3" t="s">
        <v>5</v>
      </c>
      <c r="M17" s="3" t="s">
        <v>5</v>
      </c>
      <c r="N17" s="34" t="s">
        <v>56</v>
      </c>
      <c r="O17" s="17" t="s">
        <v>57</v>
      </c>
      <c r="P17" s="35" t="s">
        <v>58</v>
      </c>
    </row>
    <row r="18" spans="1:16" ht="46.5" customHeight="1" x14ac:dyDescent="0.3">
      <c r="A18" s="43"/>
      <c r="B18" s="45"/>
      <c r="C18" s="47"/>
      <c r="D18" s="32" t="s">
        <v>53</v>
      </c>
      <c r="E18" s="32" t="s">
        <v>52</v>
      </c>
      <c r="F18" s="17" t="s">
        <v>35</v>
      </c>
      <c r="G18" s="3" t="s">
        <v>5</v>
      </c>
      <c r="H18" s="3" t="s">
        <v>5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4" t="s">
        <v>59</v>
      </c>
      <c r="O18" s="17" t="s">
        <v>57</v>
      </c>
      <c r="P18" s="35" t="s">
        <v>58</v>
      </c>
    </row>
    <row r="19" spans="1:16" ht="46.5" customHeight="1" x14ac:dyDescent="0.3">
      <c r="A19" s="43"/>
      <c r="B19" s="45"/>
      <c r="C19" s="47"/>
      <c r="D19" s="32" t="s">
        <v>54</v>
      </c>
      <c r="E19" s="32" t="s">
        <v>52</v>
      </c>
      <c r="F19" s="17" t="s">
        <v>35</v>
      </c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4" t="s">
        <v>61</v>
      </c>
      <c r="O19" s="17" t="s">
        <v>57</v>
      </c>
      <c r="P19" s="35" t="s">
        <v>58</v>
      </c>
    </row>
    <row r="20" spans="1:16" ht="46.5" customHeight="1" x14ac:dyDescent="0.3">
      <c r="A20" s="43"/>
      <c r="B20" s="45"/>
      <c r="C20" s="47"/>
      <c r="D20" s="32" t="s">
        <v>55</v>
      </c>
      <c r="E20" s="32" t="s">
        <v>52</v>
      </c>
      <c r="F20" s="17" t="s">
        <v>35</v>
      </c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4" t="s">
        <v>62</v>
      </c>
      <c r="O20" s="17" t="s">
        <v>60</v>
      </c>
      <c r="P20" s="35" t="s">
        <v>58</v>
      </c>
    </row>
    <row r="21" spans="1:16" ht="46.5" customHeight="1" x14ac:dyDescent="0.3">
      <c r="A21" s="48" t="s">
        <v>4</v>
      </c>
      <c r="B21" s="49" t="s">
        <v>18</v>
      </c>
      <c r="C21" s="50">
        <v>5</v>
      </c>
      <c r="D21" s="32" t="s">
        <v>69</v>
      </c>
      <c r="E21" s="32" t="s">
        <v>18</v>
      </c>
      <c r="F21" s="17" t="s">
        <v>65</v>
      </c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17" t="s">
        <v>71</v>
      </c>
      <c r="O21" s="17" t="s">
        <v>72</v>
      </c>
      <c r="P21" s="35">
        <v>47373</v>
      </c>
    </row>
    <row r="22" spans="1:16" ht="46.5" customHeight="1" x14ac:dyDescent="0.3">
      <c r="A22" s="48"/>
      <c r="B22" s="49"/>
      <c r="C22" s="50"/>
      <c r="D22" s="32" t="s">
        <v>70</v>
      </c>
      <c r="E22" s="32" t="s">
        <v>18</v>
      </c>
      <c r="F22" s="17" t="s">
        <v>65</v>
      </c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17" t="s">
        <v>73</v>
      </c>
      <c r="O22" s="17" t="s">
        <v>72</v>
      </c>
      <c r="P22" s="35">
        <v>47700</v>
      </c>
    </row>
    <row r="23" spans="1:16" ht="46.5" customHeight="1" x14ac:dyDescent="0.3">
      <c r="A23" s="48"/>
      <c r="B23" s="49"/>
      <c r="C23" s="50"/>
      <c r="D23" s="36" t="s">
        <v>77</v>
      </c>
      <c r="E23" s="37" t="s">
        <v>78</v>
      </c>
      <c r="F23" s="15" t="s">
        <v>35</v>
      </c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17" t="s">
        <v>82</v>
      </c>
      <c r="O23" s="17" t="s">
        <v>72</v>
      </c>
      <c r="P23" s="35">
        <v>47025</v>
      </c>
    </row>
    <row r="24" spans="1:16" ht="46.5" customHeight="1" x14ac:dyDescent="0.3">
      <c r="A24" s="48"/>
      <c r="B24" s="49"/>
      <c r="C24" s="50"/>
      <c r="D24" s="36" t="s">
        <v>79</v>
      </c>
      <c r="E24" s="37" t="s">
        <v>80</v>
      </c>
      <c r="F24" s="15" t="s">
        <v>35</v>
      </c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17" t="s">
        <v>83</v>
      </c>
      <c r="O24" s="17" t="s">
        <v>72</v>
      </c>
      <c r="P24" s="35">
        <v>48823</v>
      </c>
    </row>
    <row r="25" spans="1:16" ht="46.5" customHeight="1" x14ac:dyDescent="0.3">
      <c r="A25" s="48"/>
      <c r="B25" s="49"/>
      <c r="C25" s="50"/>
      <c r="D25" s="36" t="s">
        <v>81</v>
      </c>
      <c r="E25" s="37" t="s">
        <v>78</v>
      </c>
      <c r="F25" s="15" t="s">
        <v>35</v>
      </c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17" t="s">
        <v>84</v>
      </c>
      <c r="O25" s="17" t="s">
        <v>72</v>
      </c>
      <c r="P25" s="35">
        <v>49586</v>
      </c>
    </row>
    <row r="27" spans="1:16" x14ac:dyDescent="0.3">
      <c r="A27" s="38" t="s">
        <v>87</v>
      </c>
    </row>
  </sheetData>
  <autoFilter ref="A7:P7" xr:uid="{D6A8E7C3-8F67-442E-95ED-1AB61B6B7336}"/>
  <mergeCells count="28"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G4:P4"/>
    <mergeCell ref="C21:C25"/>
    <mergeCell ref="B21:B25"/>
    <mergeCell ref="A21:A25"/>
    <mergeCell ref="B15:B16"/>
    <mergeCell ref="A15:A16"/>
    <mergeCell ref="C15:C16"/>
    <mergeCell ref="B17:B20"/>
    <mergeCell ref="A17:A20"/>
    <mergeCell ref="C17:C20"/>
    <mergeCell ref="B10:B12"/>
    <mergeCell ref="C10:C12"/>
    <mergeCell ref="A10:A12"/>
    <mergeCell ref="A8:C8"/>
    <mergeCell ref="D8:P8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B26:C1048576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2025-12-22T11:21:18Z</dcterms:created>
  <dcterms:modified xsi:type="dcterms:W3CDTF">2026-03-02T10:20:11Z</dcterms:modified>
</cp:coreProperties>
</file>